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5600" windowHeight="3960" activeTab="1"/>
  </bookViews>
  <sheets>
    <sheet name="repartition revue sept 2016" sheetId="6" r:id="rId1"/>
    <sheet name="mecanisme 2016" sheetId="7" r:id="rId2"/>
  </sheets>
  <calcPr calcId="144525" concurrentCalc="0"/>
</workbook>
</file>

<file path=xl/calcChain.xml><?xml version="1.0" encoding="utf-8"?>
<calcChain xmlns="http://schemas.openxmlformats.org/spreadsheetml/2006/main">
  <c r="A5" i="6" l="1"/>
  <c r="A4" i="6"/>
  <c r="E7" i="7"/>
  <c r="E8" i="7"/>
  <c r="E12" i="7"/>
  <c r="H14" i="7"/>
  <c r="E19" i="7"/>
  <c r="E26" i="7"/>
  <c r="D26" i="7"/>
  <c r="C26" i="7"/>
  <c r="B26" i="7"/>
  <c r="G26" i="7"/>
  <c r="G28" i="7"/>
  <c r="I11" i="6"/>
  <c r="J11" i="6"/>
  <c r="I10" i="6"/>
  <c r="J10" i="6"/>
  <c r="D27" i="6"/>
  <c r="C27" i="6"/>
  <c r="B27" i="6"/>
  <c r="A27" i="6"/>
  <c r="L16" i="6"/>
  <c r="D20" i="6"/>
  <c r="C20" i="6"/>
  <c r="B20" i="6"/>
  <c r="A20" i="6"/>
  <c r="D13" i="6"/>
  <c r="B13" i="6"/>
  <c r="A13" i="6"/>
  <c r="C13" i="6"/>
  <c r="M12" i="6"/>
  <c r="L9" i="6"/>
  <c r="I4" i="6"/>
  <c r="J4" i="6"/>
  <c r="N6" i="6"/>
  <c r="N5" i="6"/>
  <c r="N4" i="6"/>
  <c r="N3" i="6"/>
  <c r="N2" i="6"/>
  <c r="D4" i="6"/>
  <c r="C4" i="6"/>
  <c r="B4" i="6"/>
  <c r="I5" i="6"/>
  <c r="J5" i="6"/>
  <c r="I6" i="6"/>
  <c r="E31" i="7"/>
  <c r="F35" i="7"/>
  <c r="F33" i="7"/>
  <c r="E30" i="7"/>
  <c r="D30" i="7"/>
  <c r="C30" i="7"/>
  <c r="B30" i="7"/>
  <c r="G30" i="7"/>
  <c r="F42" i="7"/>
  <c r="H15" i="7"/>
  <c r="H17" i="7"/>
  <c r="H16" i="7"/>
  <c r="H18" i="7"/>
  <c r="G31" i="7"/>
  <c r="E33" i="7"/>
  <c r="C33" i="7"/>
  <c r="D33" i="7"/>
  <c r="B33" i="7"/>
  <c r="G33" i="7"/>
  <c r="I15" i="6"/>
  <c r="K25" i="6"/>
  <c r="K27" i="6"/>
  <c r="I23" i="6"/>
  <c r="G25" i="6"/>
  <c r="L23" i="6"/>
  <c r="D26" i="6"/>
  <c r="C26" i="6"/>
  <c r="B26" i="6"/>
  <c r="A26" i="6"/>
  <c r="I13" i="6"/>
  <c r="I12" i="6"/>
  <c r="E12" i="6"/>
  <c r="D10" i="6"/>
  <c r="C10" i="6"/>
  <c r="B10" i="6"/>
  <c r="A10" i="6"/>
  <c r="I9" i="6"/>
  <c r="J9" i="6"/>
  <c r="I8" i="6"/>
  <c r="J8" i="6"/>
  <c r="I7" i="6"/>
  <c r="J7" i="6"/>
  <c r="J6" i="6"/>
  <c r="E4" i="6"/>
  <c r="E10" i="6"/>
  <c r="B11" i="6"/>
  <c r="D11" i="6"/>
  <c r="C11" i="6"/>
  <c r="A11" i="6"/>
  <c r="E20" i="6"/>
  <c r="A21" i="6"/>
  <c r="E27" i="6"/>
  <c r="A28" i="6"/>
  <c r="E13" i="6"/>
  <c r="B14" i="6"/>
  <c r="B16" i="6"/>
  <c r="D5" i="6"/>
  <c r="D7" i="6"/>
  <c r="B5" i="6"/>
  <c r="B7" i="6"/>
  <c r="A7" i="6"/>
  <c r="C5" i="6"/>
  <c r="C7" i="6"/>
  <c r="E11" i="6"/>
  <c r="B17" i="6"/>
  <c r="B28" i="6"/>
  <c r="B30" i="6"/>
  <c r="A23" i="6"/>
  <c r="A30" i="6"/>
  <c r="D28" i="6"/>
  <c r="D30" i="6"/>
  <c r="D21" i="6"/>
  <c r="D23" i="6"/>
  <c r="C14" i="6"/>
  <c r="C16" i="6"/>
  <c r="C28" i="6"/>
  <c r="C30" i="6"/>
  <c r="C21" i="6"/>
  <c r="C23" i="6"/>
  <c r="D14" i="6"/>
  <c r="D16" i="6"/>
  <c r="B21" i="6"/>
  <c r="B23" i="6"/>
  <c r="A14" i="6"/>
  <c r="G39" i="7"/>
  <c r="H39" i="7"/>
  <c r="C8" i="6"/>
  <c r="B8" i="6"/>
  <c r="C35" i="7"/>
  <c r="D35" i="7"/>
  <c r="D8" i="6"/>
  <c r="E35" i="7"/>
  <c r="G40" i="7"/>
  <c r="H40" i="7"/>
  <c r="E5" i="6"/>
  <c r="C17" i="6"/>
  <c r="C31" i="6"/>
  <c r="B31" i="6"/>
  <c r="D31" i="6"/>
  <c r="B24" i="6"/>
  <c r="C24" i="6"/>
  <c r="D24" i="6"/>
  <c r="E7" i="6"/>
  <c r="A8" i="6"/>
  <c r="E14" i="6"/>
  <c r="A16" i="6"/>
  <c r="G38" i="7"/>
  <c r="H38" i="7"/>
  <c r="A31" i="6"/>
  <c r="E30" i="6"/>
  <c r="A24" i="6"/>
  <c r="E23" i="6"/>
  <c r="E28" i="6"/>
  <c r="E21" i="6"/>
  <c r="E8" i="6"/>
  <c r="G37" i="7"/>
  <c r="H37" i="7"/>
  <c r="B35" i="7"/>
  <c r="H35" i="7"/>
  <c r="G35" i="7"/>
  <c r="D17" i="6"/>
  <c r="E31" i="6"/>
  <c r="E24" i="6"/>
  <c r="A17" i="6"/>
  <c r="E16" i="6"/>
  <c r="E17" i="6"/>
</calcChain>
</file>

<file path=xl/comments1.xml><?xml version="1.0" encoding="utf-8"?>
<comments xmlns="http://schemas.openxmlformats.org/spreadsheetml/2006/main">
  <authors>
    <author>acer</author>
  </authors>
  <commentList>
    <comment ref="H38" authorId="0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bien service + montant élection (900 millions)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transfert+pension+contribution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invest+fer+ gestion de RRC</t>
        </r>
      </text>
    </comment>
  </commentList>
</comments>
</file>

<file path=xl/sharedStrings.xml><?xml version="1.0" encoding="utf-8"?>
<sst xmlns="http://schemas.openxmlformats.org/spreadsheetml/2006/main" count="42" uniqueCount="37">
  <si>
    <t>Union</t>
  </si>
  <si>
    <t>Ngazidja</t>
  </si>
  <si>
    <t>Anjouan</t>
  </si>
  <si>
    <t>Mwali</t>
  </si>
  <si>
    <t>MÉCANISME DE RÉPARTITION DES RECETTES ET DÉTERMINATION DES QUOTES PARTS</t>
  </si>
  <si>
    <t xml:space="preserve">TOTAL DES RECETTES </t>
  </si>
  <si>
    <t>COMPTE SPÉCIAL (Recettes à partager):</t>
  </si>
  <si>
    <t>Recette d'ordre</t>
  </si>
  <si>
    <t>Fonds Routier</t>
  </si>
  <si>
    <t>Mamwe</t>
  </si>
  <si>
    <t>Trésorerie à partager</t>
  </si>
  <si>
    <t>Pensions</t>
  </si>
  <si>
    <t>prestations de services</t>
  </si>
  <si>
    <t>SOLDE A PARTAGER:</t>
  </si>
  <si>
    <t>Quotes parts à appliquer</t>
  </si>
  <si>
    <t>Total</t>
  </si>
  <si>
    <t>Recettes allouées (RAP)</t>
  </si>
  <si>
    <t>Emprunts FMI</t>
  </si>
  <si>
    <t>Recettes propres</t>
  </si>
  <si>
    <t>Recettes de privatisation</t>
  </si>
  <si>
    <t>FER</t>
  </si>
  <si>
    <t>Recettes d'ordre</t>
  </si>
  <si>
    <t>TOTAL</t>
  </si>
  <si>
    <t>Dépenses</t>
  </si>
  <si>
    <t>Salaires</t>
  </si>
  <si>
    <t>Biens et services</t>
  </si>
  <si>
    <t>Transferts</t>
  </si>
  <si>
    <t>Investissements</t>
  </si>
  <si>
    <t>biens et services</t>
  </si>
  <si>
    <t>transferts</t>
  </si>
  <si>
    <t>Recette d'Exoneration</t>
  </si>
  <si>
    <t>Gestion de RRC</t>
  </si>
  <si>
    <t>Fonds contrepartie Sect santé</t>
  </si>
  <si>
    <t>Quotes 2015</t>
  </si>
  <si>
    <t xml:space="preserve"> </t>
  </si>
  <si>
    <t>Dette publique et contribution</t>
  </si>
  <si>
    <t>Année 2016 LFR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</si>
</sst>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%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color theme="1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5" borderId="1"/>
    <xf numFmtId="0" fontId="3" fillId="0" borderId="0"/>
    <xf numFmtId="9" fontId="10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/>
    <xf numFmtId="0" fontId="3" fillId="0" borderId="0" xfId="9"/>
    <xf numFmtId="3" fontId="3" fillId="0" borderId="0" xfId="9" applyNumberFormat="1"/>
    <xf numFmtId="0" fontId="3" fillId="0" borderId="1" xfId="9" applyBorder="1"/>
    <xf numFmtId="4" fontId="3" fillId="0" borderId="0" xfId="9" applyNumberFormat="1"/>
    <xf numFmtId="0" fontId="7" fillId="4" borderId="6" xfId="9" applyFont="1" applyFill="1" applyBorder="1" applyAlignment="1">
      <alignment horizontal="centerContinuous"/>
    </xf>
    <xf numFmtId="0" fontId="7" fillId="4" borderId="7" xfId="9" applyFont="1" applyFill="1" applyBorder="1" applyAlignment="1">
      <alignment horizontal="centerContinuous"/>
    </xf>
    <xf numFmtId="0" fontId="8" fillId="0" borderId="0" xfId="9" applyFont="1"/>
    <xf numFmtId="4" fontId="8" fillId="0" borderId="0" xfId="9" applyNumberFormat="1" applyFont="1"/>
    <xf numFmtId="0" fontId="8" fillId="4" borderId="9" xfId="9" applyFont="1" applyFill="1" applyBorder="1" applyAlignment="1">
      <alignment horizontal="centerContinuous"/>
    </xf>
    <xf numFmtId="0" fontId="8" fillId="4" borderId="8" xfId="9" applyFont="1" applyFill="1" applyBorder="1" applyAlignment="1">
      <alignment horizontal="centerContinuous"/>
    </xf>
    <xf numFmtId="3" fontId="8" fillId="0" borderId="0" xfId="9" applyNumberFormat="1" applyFont="1"/>
    <xf numFmtId="0" fontId="7" fillId="6" borderId="1" xfId="9" applyFont="1" applyFill="1" applyBorder="1"/>
    <xf numFmtId="0" fontId="7" fillId="6" borderId="0" xfId="9" applyFont="1" applyFill="1" applyBorder="1"/>
    <xf numFmtId="165" fontId="3" fillId="0" borderId="1" xfId="9" applyNumberFormat="1" applyBorder="1"/>
    <xf numFmtId="4" fontId="7" fillId="6" borderId="0" xfId="9" applyNumberFormat="1" applyFont="1" applyFill="1" applyBorder="1"/>
    <xf numFmtId="0" fontId="9" fillId="6" borderId="0" xfId="9" applyFont="1" applyFill="1" applyBorder="1"/>
    <xf numFmtId="4" fontId="9" fillId="6" borderId="0" xfId="9" applyNumberFormat="1" applyFont="1" applyFill="1" applyBorder="1"/>
    <xf numFmtId="43" fontId="9" fillId="6" borderId="0" xfId="9" applyNumberFormat="1" applyFont="1" applyFill="1" applyBorder="1"/>
    <xf numFmtId="0" fontId="8" fillId="0" borderId="1" xfId="9" applyFont="1" applyFill="1" applyBorder="1"/>
    <xf numFmtId="4" fontId="7" fillId="0" borderId="1" xfId="9" applyNumberFormat="1" applyFont="1" applyFill="1" applyBorder="1"/>
    <xf numFmtId="164" fontId="7" fillId="0" borderId="1" xfId="9" applyNumberFormat="1" applyFont="1" applyFill="1" applyBorder="1"/>
    <xf numFmtId="0" fontId="8" fillId="0" borderId="0" xfId="9" applyFont="1" applyFill="1"/>
    <xf numFmtId="0" fontId="8" fillId="0" borderId="3" xfId="9" applyFont="1" applyFill="1" applyBorder="1"/>
    <xf numFmtId="10" fontId="8" fillId="0" borderId="5" xfId="9" applyNumberFormat="1" applyFont="1" applyFill="1" applyBorder="1"/>
    <xf numFmtId="3" fontId="8" fillId="0" borderId="5" xfId="9" applyNumberFormat="1" applyFont="1" applyFill="1" applyBorder="1"/>
    <xf numFmtId="0" fontId="7" fillId="0" borderId="3" xfId="9" applyFont="1" applyFill="1" applyBorder="1" applyAlignment="1">
      <alignment horizontal="center"/>
    </xf>
    <xf numFmtId="0" fontId="8" fillId="0" borderId="4" xfId="9" applyFont="1" applyFill="1" applyBorder="1"/>
    <xf numFmtId="0" fontId="8" fillId="0" borderId="2" xfId="9" applyFont="1" applyFill="1" applyBorder="1"/>
    <xf numFmtId="0" fontId="7" fillId="0" borderId="1" xfId="9" applyFont="1" applyFill="1" applyBorder="1"/>
    <xf numFmtId="14" fontId="4" fillId="0" borderId="0" xfId="9" applyNumberFormat="1" applyFont="1" applyFill="1" applyBorder="1" applyAlignment="1">
      <alignment horizontal="centerContinuous"/>
    </xf>
    <xf numFmtId="3" fontId="3" fillId="0" borderId="1" xfId="9" applyNumberFormat="1" applyBorder="1"/>
    <xf numFmtId="10" fontId="7" fillId="0" borderId="1" xfId="9" applyNumberFormat="1" applyFont="1" applyFill="1" applyBorder="1"/>
    <xf numFmtId="3" fontId="8" fillId="0" borderId="1" xfId="9" applyNumberFormat="1" applyFont="1" applyFill="1" applyBorder="1"/>
    <xf numFmtId="3" fontId="8" fillId="0" borderId="0" xfId="9" applyNumberFormat="1" applyFont="1" applyFill="1"/>
    <xf numFmtId="3" fontId="8" fillId="0" borderId="10" xfId="9" applyNumberFormat="1" applyFont="1" applyFill="1" applyBorder="1"/>
    <xf numFmtId="3" fontId="5" fillId="0" borderId="1" xfId="9" applyNumberFormat="1" applyFont="1" applyFill="1" applyBorder="1"/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0" fillId="0" borderId="0" xfId="0" applyBorder="1"/>
    <xf numFmtId="0" fontId="0" fillId="0" borderId="13" xfId="0" applyBorder="1"/>
    <xf numFmtId="3" fontId="0" fillId="0" borderId="0" xfId="0" applyNumberFormat="1"/>
    <xf numFmtId="3" fontId="0" fillId="0" borderId="14" xfId="0" applyNumberFormat="1" applyBorder="1"/>
    <xf numFmtId="165" fontId="0" fillId="0" borderId="1" xfId="0" applyNumberFormat="1" applyBorder="1"/>
    <xf numFmtId="3" fontId="0" fillId="0" borderId="0" xfId="0" applyNumberFormat="1" applyBorder="1"/>
    <xf numFmtId="3" fontId="0" fillId="0" borderId="13" xfId="0" applyNumberFormat="1" applyBorder="1"/>
    <xf numFmtId="3" fontId="0" fillId="0" borderId="1" xfId="0" applyNumberFormat="1" applyBorder="1"/>
    <xf numFmtId="3" fontId="11" fillId="0" borderId="1" xfId="0" applyNumberFormat="1" applyFont="1" applyBorder="1"/>
    <xf numFmtId="3" fontId="0" fillId="0" borderId="15" xfId="0" applyNumberFormat="1" applyBorder="1"/>
    <xf numFmtId="3" fontId="0" fillId="0" borderId="16" xfId="0" applyNumberFormat="1" applyBorder="1"/>
    <xf numFmtId="9" fontId="0" fillId="0" borderId="0" xfId="10" applyFont="1"/>
    <xf numFmtId="3" fontId="0" fillId="0" borderId="0" xfId="0" applyNumberFormat="1" applyFill="1" applyBorder="1"/>
    <xf numFmtId="164" fontId="0" fillId="0" borderId="0" xfId="10" applyNumberFormat="1" applyFont="1"/>
    <xf numFmtId="4" fontId="0" fillId="0" borderId="0" xfId="0" applyNumberFormat="1"/>
    <xf numFmtId="2" fontId="0" fillId="0" borderId="0" xfId="0" applyNumberFormat="1"/>
    <xf numFmtId="0" fontId="8" fillId="0" borderId="4" xfId="9" applyFont="1" applyFill="1" applyBorder="1" applyAlignment="1">
      <alignment horizontal="centerContinuous"/>
    </xf>
    <xf numFmtId="0" fontId="0" fillId="0" borderId="1" xfId="0" applyBorder="1"/>
    <xf numFmtId="0" fontId="8" fillId="0" borderId="1" xfId="9" applyFont="1" applyBorder="1"/>
    <xf numFmtId="4" fontId="7" fillId="0" borderId="4" xfId="9" applyNumberFormat="1" applyFont="1" applyFill="1" applyBorder="1" applyAlignment="1">
      <alignment horizontal="right"/>
    </xf>
    <xf numFmtId="4" fontId="8" fillId="0" borderId="1" xfId="9" applyNumberFormat="1" applyFont="1" applyBorder="1"/>
    <xf numFmtId="2" fontId="8" fillId="0" borderId="17" xfId="9" applyNumberFormat="1" applyFont="1" applyFill="1" applyBorder="1"/>
    <xf numFmtId="10" fontId="0" fillId="0" borderId="0" xfId="10" applyNumberFormat="1" applyFont="1"/>
    <xf numFmtId="4" fontId="7" fillId="7" borderId="0" xfId="9" applyNumberFormat="1" applyFont="1" applyFill="1" applyBorder="1"/>
    <xf numFmtId="0" fontId="8" fillId="7" borderId="2" xfId="9" applyFont="1" applyFill="1" applyBorder="1"/>
    <xf numFmtId="3" fontId="8" fillId="7" borderId="1" xfId="9" applyNumberFormat="1" applyFont="1" applyFill="1" applyBorder="1"/>
    <xf numFmtId="3" fontId="3" fillId="7" borderId="0" xfId="9" applyNumberFormat="1" applyFill="1"/>
    <xf numFmtId="4" fontId="0" fillId="7" borderId="0" xfId="0" applyNumberFormat="1" applyFill="1"/>
    <xf numFmtId="0" fontId="0" fillId="7" borderId="0" xfId="0" applyFill="1"/>
    <xf numFmtId="0" fontId="7" fillId="7" borderId="1" xfId="9" applyFont="1" applyFill="1" applyBorder="1"/>
    <xf numFmtId="3" fontId="7" fillId="7" borderId="1" xfId="9" applyNumberFormat="1" applyFont="1" applyFill="1" applyBorder="1"/>
    <xf numFmtId="3" fontId="0" fillId="7" borderId="0" xfId="0" applyNumberFormat="1" applyFill="1"/>
  </cellXfs>
  <cellStyles count="11">
    <cellStyle name="20 % - Accent2 2" xfId="1"/>
    <cellStyle name="40 % - Accent2 2" xfId="2"/>
    <cellStyle name="Milliers 2 2" xfId="3"/>
    <cellStyle name="Monétaire 2" xfId="4"/>
    <cellStyle name="Normal" xfId="0" builtinId="0"/>
    <cellStyle name="Normal 2" xfId="5"/>
    <cellStyle name="Normal 3" xfId="9"/>
    <cellStyle name="Pourcentage" xfId="10" builtinId="5"/>
    <cellStyle name="Pourcentage 2" xfId="6"/>
    <cellStyle name="Pourcentage 2 2" xfId="7"/>
    <cellStyle name="Style 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A5" sqref="A5"/>
    </sheetView>
  </sheetViews>
  <sheetFormatPr baseColWidth="10" defaultRowHeight="15" x14ac:dyDescent="0.25"/>
  <cols>
    <col min="8" max="8" width="13.28515625" bestFit="1" customWidth="1"/>
  </cols>
  <sheetData>
    <row r="1" spans="1:14" ht="15.75" thickBot="1" x14ac:dyDescent="0.3"/>
    <row r="2" spans="1:14" x14ac:dyDescent="0.25">
      <c r="A2" s="38" t="s">
        <v>1</v>
      </c>
      <c r="B2" s="38" t="s">
        <v>2</v>
      </c>
      <c r="C2" s="38" t="s">
        <v>3</v>
      </c>
      <c r="D2" s="38" t="s">
        <v>0</v>
      </c>
      <c r="E2" s="39" t="s">
        <v>22</v>
      </c>
      <c r="F2" s="1"/>
      <c r="G2" s="1"/>
      <c r="H2" s="1"/>
      <c r="I2" s="1"/>
      <c r="J2" s="1"/>
      <c r="K2" s="1"/>
      <c r="L2">
        <v>6426</v>
      </c>
      <c r="M2">
        <v>6073</v>
      </c>
      <c r="N2">
        <f>L2-M2</f>
        <v>353</v>
      </c>
    </row>
    <row r="3" spans="1:14" x14ac:dyDescent="0.25">
      <c r="A3" s="40"/>
      <c r="B3" s="40"/>
      <c r="C3" s="40">
        <v>2014</v>
      </c>
      <c r="D3" s="40"/>
      <c r="E3" s="41"/>
      <c r="F3" s="1"/>
      <c r="G3" s="1"/>
      <c r="H3" s="1"/>
      <c r="I3" s="1"/>
      <c r="J3" s="1"/>
      <c r="K3" s="1"/>
      <c r="L3">
        <v>6127</v>
      </c>
      <c r="M3">
        <v>5791</v>
      </c>
      <c r="N3" s="1">
        <f>L3-M3</f>
        <v>336</v>
      </c>
    </row>
    <row r="4" spans="1:14" x14ac:dyDescent="0.25">
      <c r="A4" s="42">
        <f>6073*(1+5.8%)</f>
        <v>6425.2340000000004</v>
      </c>
      <c r="B4" s="42">
        <f>5791*(1+5.8%)</f>
        <v>6126.8780000000006</v>
      </c>
      <c r="C4" s="42">
        <f>1577*(1+5.8%)</f>
        <v>1668.4660000000001</v>
      </c>
      <c r="D4" s="42">
        <f>9897*(1+5.8%)</f>
        <v>10471.026</v>
      </c>
      <c r="E4" s="43">
        <f>SUM(A4:D4)</f>
        <v>24691.603999999999</v>
      </c>
      <c r="F4" s="1"/>
      <c r="G4" s="1">
        <v>11756</v>
      </c>
      <c r="H4" s="1">
        <v>10121</v>
      </c>
      <c r="I4" s="1">
        <f t="shared" ref="I4:I11" si="0">G4-H4</f>
        <v>1635</v>
      </c>
      <c r="J4" s="53">
        <f t="shared" ref="J4:J11" si="1">I4/H4</f>
        <v>0.16154530184764351</v>
      </c>
      <c r="K4" s="1"/>
      <c r="L4">
        <v>1669</v>
      </c>
      <c r="M4">
        <v>1577</v>
      </c>
      <c r="N4" s="1">
        <f>L4-M4</f>
        <v>92</v>
      </c>
    </row>
    <row r="5" spans="1:14" x14ac:dyDescent="0.25">
      <c r="A5" s="44">
        <f>A4/E4*100</f>
        <v>26.021938469448969</v>
      </c>
      <c r="B5" s="44">
        <f>B4/E4*100</f>
        <v>24.813608706830063</v>
      </c>
      <c r="C5" s="44">
        <f>C4/E4*100</f>
        <v>6.7572199845745136</v>
      </c>
      <c r="D5" s="44">
        <f>D4/E4*100</f>
        <v>42.407232839146459</v>
      </c>
      <c r="E5" s="43">
        <f>SUM(A5:D5)</f>
        <v>100</v>
      </c>
      <c r="F5" s="1"/>
      <c r="G5" s="52">
        <v>24693</v>
      </c>
      <c r="H5" s="42">
        <v>23337</v>
      </c>
      <c r="I5" s="42">
        <f t="shared" si="0"/>
        <v>1356</v>
      </c>
      <c r="J5" s="53">
        <f t="shared" si="1"/>
        <v>5.8105154904229336E-2</v>
      </c>
      <c r="K5" s="1"/>
      <c r="L5">
        <v>10472</v>
      </c>
      <c r="M5">
        <v>9897</v>
      </c>
      <c r="N5" s="1">
        <f>L5-M5</f>
        <v>575</v>
      </c>
    </row>
    <row r="6" spans="1:14" x14ac:dyDescent="0.25">
      <c r="A6" s="45"/>
      <c r="B6" s="45"/>
      <c r="C6" s="45">
        <v>2016</v>
      </c>
      <c r="D6" s="45"/>
      <c r="E6" s="46">
        <v>24693</v>
      </c>
      <c r="F6" s="1"/>
      <c r="G6" s="52">
        <v>24693</v>
      </c>
      <c r="H6" s="52">
        <v>21556</v>
      </c>
      <c r="I6" s="42">
        <f t="shared" si="0"/>
        <v>3137</v>
      </c>
      <c r="J6" s="53">
        <f t="shared" si="1"/>
        <v>0.14552792725923178</v>
      </c>
      <c r="K6" s="1"/>
      <c r="N6">
        <f>SUM(N2:N5)</f>
        <v>1356</v>
      </c>
    </row>
    <row r="7" spans="1:14" x14ac:dyDescent="0.25">
      <c r="A7" s="47">
        <f>E6*A5/100</f>
        <v>6425.5972662610338</v>
      </c>
      <c r="B7" s="47">
        <f>E6*B5/100</f>
        <v>6127.2243979775476</v>
      </c>
      <c r="C7" s="47">
        <f>E6*C5/100</f>
        <v>1668.5603307909848</v>
      </c>
      <c r="D7" s="47">
        <f>E6*D5/100</f>
        <v>10471.618004970434</v>
      </c>
      <c r="E7" s="43">
        <f>SUM(A7:D7)</f>
        <v>24693</v>
      </c>
      <c r="F7" s="1"/>
      <c r="G7" s="52">
        <v>10856</v>
      </c>
      <c r="H7" s="1">
        <v>9681</v>
      </c>
      <c r="I7" s="52">
        <f t="shared" si="0"/>
        <v>1175</v>
      </c>
      <c r="J7" s="53">
        <f t="shared" si="1"/>
        <v>0.12137175911579383</v>
      </c>
      <c r="K7" s="1"/>
      <c r="L7">
        <v>11756</v>
      </c>
    </row>
    <row r="8" spans="1:14" x14ac:dyDescent="0.25">
      <c r="A8" s="47">
        <f>A7/12</f>
        <v>535.46643885508615</v>
      </c>
      <c r="B8" s="47">
        <f>B7/12</f>
        <v>510.60203316479561</v>
      </c>
      <c r="C8" s="47">
        <f>C7/12</f>
        <v>139.04669423258207</v>
      </c>
      <c r="D8" s="47">
        <f>D7/12</f>
        <v>872.63483374753616</v>
      </c>
      <c r="E8" s="43">
        <f>SUM(A8:D8)</f>
        <v>2057.75</v>
      </c>
      <c r="F8" s="1"/>
      <c r="G8" s="52">
        <v>5915</v>
      </c>
      <c r="H8" s="52">
        <v>5390</v>
      </c>
      <c r="I8" s="52">
        <f t="shared" si="0"/>
        <v>525</v>
      </c>
      <c r="J8" s="53">
        <f t="shared" si="1"/>
        <v>9.7402597402597407E-2</v>
      </c>
      <c r="K8" s="1"/>
      <c r="L8">
        <v>900</v>
      </c>
    </row>
    <row r="9" spans="1:14" x14ac:dyDescent="0.25">
      <c r="A9" s="45"/>
      <c r="B9" s="45" t="s">
        <v>28</v>
      </c>
      <c r="C9" s="45"/>
      <c r="D9" s="45"/>
      <c r="E9" s="46"/>
      <c r="F9" s="1"/>
      <c r="G9" s="52">
        <v>3787</v>
      </c>
      <c r="H9" s="52">
        <v>4849</v>
      </c>
      <c r="I9" s="52">
        <f t="shared" si="0"/>
        <v>-1062</v>
      </c>
      <c r="J9" s="51">
        <f t="shared" si="1"/>
        <v>-0.21901422973809032</v>
      </c>
      <c r="K9" s="1"/>
      <c r="L9">
        <f>L7-L8</f>
        <v>10856</v>
      </c>
    </row>
    <row r="10" spans="1:14" x14ac:dyDescent="0.25">
      <c r="A10" s="47">
        <f>967*(1-9%)</f>
        <v>879.97</v>
      </c>
      <c r="B10" s="47">
        <f>784*(1-9%)</f>
        <v>713.44</v>
      </c>
      <c r="C10" s="47">
        <f>441*(1-9%)</f>
        <v>401.31</v>
      </c>
      <c r="D10" s="47">
        <f>4995*(1-9%)</f>
        <v>4545.45</v>
      </c>
      <c r="E10" s="43">
        <f>SUM(A10:D10)</f>
        <v>6540.17</v>
      </c>
      <c r="F10" s="1"/>
      <c r="G10" s="52">
        <v>24693</v>
      </c>
      <c r="H10" s="52">
        <v>24026</v>
      </c>
      <c r="I10" s="52">
        <f t="shared" si="0"/>
        <v>667</v>
      </c>
      <c r="J10" s="53">
        <f t="shared" si="1"/>
        <v>2.7761591609090152E-2</v>
      </c>
      <c r="K10" s="1"/>
      <c r="M10">
        <v>8915</v>
      </c>
    </row>
    <row r="11" spans="1:14" x14ac:dyDescent="0.25">
      <c r="A11" s="47">
        <f>A10/E10*100</f>
        <v>13.454849032976208</v>
      </c>
      <c r="B11" s="47">
        <f>B10/E10*100</f>
        <v>10.908584945039655</v>
      </c>
      <c r="C11" s="47">
        <f>C10/E10*100</f>
        <v>6.1360790315848064</v>
      </c>
      <c r="D11" s="47">
        <f>D10/E10*100</f>
        <v>69.500486990399324</v>
      </c>
      <c r="E11" s="43">
        <f>SUM(A11:D11)</f>
        <v>100</v>
      </c>
      <c r="F11" s="1"/>
      <c r="G11" s="52">
        <v>8915</v>
      </c>
      <c r="H11" s="52">
        <v>6457</v>
      </c>
      <c r="I11" s="52">
        <f t="shared" si="0"/>
        <v>2458</v>
      </c>
      <c r="J11" s="53">
        <f t="shared" si="1"/>
        <v>0.38067213876413197</v>
      </c>
      <c r="K11" s="1"/>
      <c r="M11">
        <v>3000</v>
      </c>
    </row>
    <row r="12" spans="1:14" x14ac:dyDescent="0.25">
      <c r="A12" s="47"/>
      <c r="B12" s="47"/>
      <c r="C12" s="47"/>
      <c r="D12" s="47"/>
      <c r="E12" s="43">
        <f>SUM(A12:D12)</f>
        <v>0</v>
      </c>
      <c r="F12" s="1"/>
      <c r="G12" s="1">
        <v>5294</v>
      </c>
      <c r="H12" s="1">
        <v>994</v>
      </c>
      <c r="I12" s="1">
        <f>G12-H12</f>
        <v>4300</v>
      </c>
      <c r="J12" s="1"/>
      <c r="K12" s="1"/>
      <c r="M12">
        <f>M10-M11</f>
        <v>5915</v>
      </c>
    </row>
    <row r="13" spans="1:14" x14ac:dyDescent="0.25">
      <c r="A13" s="47">
        <f>1171*(1+12.1%)</f>
        <v>1312.691</v>
      </c>
      <c r="B13" s="47">
        <f>949*(1+12.1%)</f>
        <v>1063.829</v>
      </c>
      <c r="C13" s="47">
        <f>544*(1+12.1%)</f>
        <v>609.82399999999996</v>
      </c>
      <c r="D13" s="48">
        <f>7016*(1+12.1%)</f>
        <v>7864.9359999999997</v>
      </c>
      <c r="E13" s="43">
        <f>SUM(A13:D13)</f>
        <v>10851.279999999999</v>
      </c>
      <c r="F13" s="1"/>
      <c r="G13" s="1">
        <v>6293</v>
      </c>
      <c r="H13" s="1">
        <v>994</v>
      </c>
      <c r="I13" s="1">
        <f>G13-H13</f>
        <v>5299</v>
      </c>
      <c r="J13" s="1"/>
      <c r="K13" s="1"/>
    </row>
    <row r="14" spans="1:14" x14ac:dyDescent="0.25">
      <c r="A14" s="47">
        <f>A13/E13*100</f>
        <v>12.097107438016529</v>
      </c>
      <c r="B14" s="47">
        <f>B13/E13*100</f>
        <v>9.8037190082644639</v>
      </c>
      <c r="C14" s="47">
        <f>C13/E13*100</f>
        <v>5.6198347107438016</v>
      </c>
      <c r="D14" s="47">
        <f>D13/E13*100</f>
        <v>72.47933884297521</v>
      </c>
      <c r="E14" s="43">
        <f>SUM(A14:D14)</f>
        <v>100</v>
      </c>
      <c r="F14" s="1"/>
      <c r="G14" s="1"/>
      <c r="H14" s="1"/>
      <c r="I14" s="1"/>
      <c r="J14" s="1"/>
      <c r="K14" s="1"/>
      <c r="L14">
        <v>3787</v>
      </c>
    </row>
    <row r="15" spans="1:14" x14ac:dyDescent="0.25">
      <c r="A15" s="45"/>
      <c r="B15" s="45"/>
      <c r="C15" s="45">
        <v>2016</v>
      </c>
      <c r="D15" s="45"/>
      <c r="E15" s="46">
        <v>10856</v>
      </c>
      <c r="F15" s="1"/>
      <c r="G15" s="1">
        <v>9212</v>
      </c>
      <c r="H15" s="52">
        <v>9153</v>
      </c>
      <c r="I15" s="51">
        <f>(G15-H15)/G15</f>
        <v>6.4046895353886239E-3</v>
      </c>
      <c r="J15" s="1"/>
      <c r="K15" s="1"/>
      <c r="L15">
        <v>994</v>
      </c>
    </row>
    <row r="16" spans="1:14" x14ac:dyDescent="0.25">
      <c r="A16" s="47">
        <f>E15*A14/100</f>
        <v>1313.2619834710745</v>
      </c>
      <c r="B16" s="47">
        <f>E15*B14/100</f>
        <v>1064.2917355371903</v>
      </c>
      <c r="C16" s="47">
        <f>E15*C14/100</f>
        <v>610.08925619834702</v>
      </c>
      <c r="D16" s="47">
        <f>E15*D14/100</f>
        <v>7868.3570247933885</v>
      </c>
      <c r="E16" s="43">
        <f>SUM(A16:D16)</f>
        <v>10856</v>
      </c>
      <c r="F16" s="1"/>
      <c r="G16" s="1"/>
      <c r="H16" s="1"/>
      <c r="I16" s="1"/>
      <c r="J16" s="1"/>
      <c r="K16" s="1"/>
      <c r="L16">
        <f>L14-L15</f>
        <v>2793</v>
      </c>
    </row>
    <row r="17" spans="1:12" x14ac:dyDescent="0.25">
      <c r="A17" s="47">
        <f>A16/12</f>
        <v>109.43849862258953</v>
      </c>
      <c r="B17" s="47">
        <f>B16/12</f>
        <v>88.690977961432523</v>
      </c>
      <c r="C17" s="47">
        <f>C16/12</f>
        <v>50.840771349862251</v>
      </c>
      <c r="D17" s="47">
        <f>D16/12</f>
        <v>655.69641873278238</v>
      </c>
      <c r="E17" s="43">
        <f>SUM(A17:D17)</f>
        <v>904.66666666666674</v>
      </c>
      <c r="F17" s="1"/>
      <c r="G17" s="1"/>
      <c r="H17" s="1"/>
      <c r="I17" s="1"/>
      <c r="J17" s="1"/>
      <c r="K17" s="1"/>
    </row>
    <row r="18" spans="1:12" x14ac:dyDescent="0.25">
      <c r="A18" s="45"/>
      <c r="B18" s="45" t="s">
        <v>29</v>
      </c>
      <c r="C18" s="45"/>
      <c r="D18" s="45"/>
      <c r="E18" s="46"/>
      <c r="F18" s="1"/>
      <c r="G18" s="1"/>
      <c r="H18" s="1"/>
      <c r="I18" s="1"/>
      <c r="J18" s="1"/>
      <c r="K18" s="1"/>
    </row>
    <row r="19" spans="1:12" x14ac:dyDescent="0.25">
      <c r="A19" s="45"/>
      <c r="B19" s="45"/>
      <c r="C19" s="45"/>
      <c r="D19" s="45"/>
      <c r="E19" s="46"/>
      <c r="F19" s="1"/>
      <c r="G19" s="1"/>
      <c r="H19" s="1"/>
      <c r="I19" s="1"/>
      <c r="J19" s="51"/>
      <c r="K19" s="1"/>
    </row>
    <row r="20" spans="1:12" x14ac:dyDescent="0.25">
      <c r="A20" s="47">
        <f>458*(1+9.7%)</f>
        <v>502.42599999999999</v>
      </c>
      <c r="B20" s="47">
        <f>383*(1+9.7%)</f>
        <v>420.15100000000001</v>
      </c>
      <c r="C20" s="47">
        <f>195*(1+9.7%)</f>
        <v>213.91499999999999</v>
      </c>
      <c r="D20" s="47">
        <f>4354*(1+9.7%)</f>
        <v>4776.3379999999997</v>
      </c>
      <c r="E20" s="43">
        <f>SUM(A20:D20)</f>
        <v>5912.83</v>
      </c>
      <c r="F20" s="1"/>
      <c r="G20" s="1"/>
      <c r="H20" s="1"/>
      <c r="I20" s="1"/>
      <c r="J20" s="1"/>
      <c r="K20" s="1"/>
    </row>
    <row r="21" spans="1:12" x14ac:dyDescent="0.25">
      <c r="A21" s="47">
        <f>A20/E20*100</f>
        <v>8.4972170686456412</v>
      </c>
      <c r="B21" s="47">
        <f>B20/E20*100</f>
        <v>7.1057513914656774</v>
      </c>
      <c r="C21" s="47">
        <f>C20/E20*100</f>
        <v>3.6178107606679033</v>
      </c>
      <c r="D21" s="47">
        <f>D20/E20*100</f>
        <v>80.779220779220779</v>
      </c>
      <c r="E21" s="43">
        <f>SUM(A21:D21)</f>
        <v>100</v>
      </c>
      <c r="F21" s="1"/>
      <c r="G21" s="1"/>
      <c r="H21" s="1"/>
      <c r="I21" s="1"/>
      <c r="J21" s="1"/>
      <c r="K21" s="1"/>
    </row>
    <row r="22" spans="1:12" x14ac:dyDescent="0.25">
      <c r="A22" s="45"/>
      <c r="B22" s="45"/>
      <c r="C22" s="45">
        <v>2016</v>
      </c>
      <c r="D22" s="45"/>
      <c r="E22" s="46">
        <v>5915</v>
      </c>
      <c r="F22" s="1"/>
      <c r="G22" s="1"/>
      <c r="H22" s="1"/>
      <c r="I22" s="1"/>
      <c r="J22" s="1"/>
      <c r="K22" s="1"/>
    </row>
    <row r="23" spans="1:12" x14ac:dyDescent="0.25">
      <c r="A23" s="47">
        <f>E22*A21/100</f>
        <v>502.61038961038969</v>
      </c>
      <c r="B23" s="47">
        <f>E22*B21/100</f>
        <v>420.30519480519484</v>
      </c>
      <c r="C23" s="47">
        <f>E22*C21/100</f>
        <v>213.99350649350646</v>
      </c>
      <c r="D23" s="47">
        <f>E22*D21/100</f>
        <v>4778.090909090909</v>
      </c>
      <c r="E23" s="43">
        <f>SUM(A23:D23)</f>
        <v>5915</v>
      </c>
      <c r="F23" s="1"/>
      <c r="G23" s="1">
        <v>5336</v>
      </c>
      <c r="H23" s="1">
        <v>5294</v>
      </c>
      <c r="I23" s="51">
        <f>(G23-H23)/H23</f>
        <v>7.9335096335474125E-3</v>
      </c>
      <c r="J23" s="1"/>
      <c r="K23" s="1">
        <v>6293</v>
      </c>
      <c r="L23" s="51">
        <f>(K25-K23)/K23</f>
        <v>0.15016685205784205</v>
      </c>
    </row>
    <row r="24" spans="1:12" x14ac:dyDescent="0.25">
      <c r="A24" s="47">
        <f>A23/12</f>
        <v>41.884199134199143</v>
      </c>
      <c r="B24" s="47">
        <f>B23/12</f>
        <v>35.025432900432904</v>
      </c>
      <c r="C24" s="47">
        <f>C23/12</f>
        <v>17.832792207792206</v>
      </c>
      <c r="D24" s="47">
        <f>D23/12</f>
        <v>398.17424242424244</v>
      </c>
      <c r="E24" s="43">
        <f>SUM(A24:D24)</f>
        <v>492.91666666666669</v>
      </c>
      <c r="F24" s="1"/>
      <c r="G24" s="1">
        <v>994</v>
      </c>
      <c r="H24" s="1"/>
      <c r="I24" s="1"/>
      <c r="J24" s="1"/>
      <c r="K24" s="1">
        <v>945</v>
      </c>
    </row>
    <row r="25" spans="1:12" x14ac:dyDescent="0.25">
      <c r="A25" s="45"/>
      <c r="B25" s="45"/>
      <c r="C25" s="45"/>
      <c r="D25" s="45"/>
      <c r="E25" s="46"/>
      <c r="F25" s="1"/>
      <c r="G25" s="1">
        <f>G23-G24</f>
        <v>4342</v>
      </c>
      <c r="H25" s="1"/>
      <c r="I25" s="1"/>
      <c r="J25" s="1"/>
      <c r="K25" s="1">
        <f>SUM(K23:K24)</f>
        <v>7238</v>
      </c>
    </row>
    <row r="26" spans="1:12" x14ac:dyDescent="0.25">
      <c r="A26" s="45">
        <f>(127+144+267)/3</f>
        <v>179.33333333333334</v>
      </c>
      <c r="B26" s="45">
        <f>(230+340+90)/3</f>
        <v>220</v>
      </c>
      <c r="C26" s="45">
        <f>(5+138+138)/3</f>
        <v>93.666666666666671</v>
      </c>
      <c r="D26" s="45">
        <f>(634+602+1262)/3</f>
        <v>832.66666666666663</v>
      </c>
      <c r="E26" s="46"/>
      <c r="F26" s="1"/>
      <c r="G26" s="1"/>
      <c r="H26" s="1"/>
      <c r="I26" s="1"/>
      <c r="J26" s="1"/>
      <c r="K26" s="1">
        <v>994</v>
      </c>
    </row>
    <row r="27" spans="1:12" x14ac:dyDescent="0.25">
      <c r="A27" s="47">
        <f>439*(1+6%)</f>
        <v>465.34000000000003</v>
      </c>
      <c r="B27" s="47">
        <f>417*(1+6%)</f>
        <v>442.02000000000004</v>
      </c>
      <c r="C27" s="47">
        <f>187*(1+6%)</f>
        <v>198.22</v>
      </c>
      <c r="D27" s="47">
        <f>2529*(1+6%)</f>
        <v>2680.7400000000002</v>
      </c>
      <c r="E27" s="43">
        <f>SUM(A27:D27)</f>
        <v>3786.3200000000006</v>
      </c>
      <c r="F27" s="1"/>
      <c r="G27" s="1"/>
      <c r="H27" s="1"/>
      <c r="I27" s="1"/>
      <c r="J27" s="1"/>
      <c r="K27" s="1">
        <f>K25-K26</f>
        <v>6244</v>
      </c>
    </row>
    <row r="28" spans="1:12" x14ac:dyDescent="0.25">
      <c r="A28" s="47">
        <f>A27/E27*100</f>
        <v>12.290033594624859</v>
      </c>
      <c r="B28" s="47">
        <f>B27/E27*100</f>
        <v>11.674132138857782</v>
      </c>
      <c r="C28" s="47">
        <f>C27/E27*100</f>
        <v>5.2351623740201561</v>
      </c>
      <c r="D28" s="47">
        <f>D27/E27*100</f>
        <v>70.800671892497192</v>
      </c>
      <c r="E28" s="43">
        <f>SUM(A28:D28)</f>
        <v>99.999999999999986</v>
      </c>
      <c r="F28" s="1"/>
      <c r="G28" s="1"/>
      <c r="H28" s="1"/>
      <c r="I28" s="1"/>
      <c r="J28" s="1"/>
      <c r="K28" s="1"/>
    </row>
    <row r="29" spans="1:12" x14ac:dyDescent="0.25">
      <c r="A29" s="45"/>
      <c r="B29" s="45"/>
      <c r="C29" s="45">
        <v>2016</v>
      </c>
      <c r="D29" s="45"/>
      <c r="E29" s="46">
        <v>3787</v>
      </c>
      <c r="F29" s="1"/>
      <c r="G29" s="1"/>
      <c r="H29" s="1"/>
      <c r="I29" s="1"/>
      <c r="J29" s="1"/>
      <c r="K29" s="1"/>
    </row>
    <row r="30" spans="1:12" x14ac:dyDescent="0.25">
      <c r="A30" s="47">
        <f>E29*A28/100</f>
        <v>465.42357222844339</v>
      </c>
      <c r="B30" s="47">
        <f>E29*B28/100</f>
        <v>442.09938409854425</v>
      </c>
      <c r="C30" s="47">
        <f>E29*C28/100</f>
        <v>198.2555991041433</v>
      </c>
      <c r="D30" s="47">
        <f>E29*D28/100</f>
        <v>2681.2214445688687</v>
      </c>
      <c r="E30" s="43">
        <f>SUM(A30:D30)</f>
        <v>3787</v>
      </c>
      <c r="F30" s="1"/>
      <c r="G30" s="1"/>
      <c r="H30" s="1"/>
      <c r="I30" s="1"/>
      <c r="J30" s="1"/>
      <c r="K30" s="1"/>
    </row>
    <row r="31" spans="1:12" ht="15.75" thickBot="1" x14ac:dyDescent="0.3">
      <c r="A31" s="49">
        <f>A30/12</f>
        <v>38.785297685703618</v>
      </c>
      <c r="B31" s="49">
        <f>B30/12</f>
        <v>36.841615341545356</v>
      </c>
      <c r="C31" s="49">
        <f>C30/12</f>
        <v>16.521299925345275</v>
      </c>
      <c r="D31" s="49">
        <f>D30/12</f>
        <v>223.43512038073905</v>
      </c>
      <c r="E31" s="50">
        <f>SUM(A31:D31)</f>
        <v>315.58333333333331</v>
      </c>
      <c r="F31" s="1"/>
      <c r="G31" s="1"/>
      <c r="H31" s="1"/>
      <c r="I31" s="1"/>
      <c r="J31" s="1"/>
      <c r="K31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N42"/>
  <sheetViews>
    <sheetView tabSelected="1" topLeftCell="A4" workbookViewId="0">
      <selection activeCell="I20" sqref="I20"/>
    </sheetView>
  </sheetViews>
  <sheetFormatPr baseColWidth="10" defaultRowHeight="15" x14ac:dyDescent="0.25"/>
  <cols>
    <col min="1" max="1" width="18.7109375" customWidth="1"/>
    <col min="6" max="6" width="0" hidden="1" customWidth="1"/>
    <col min="8" max="8" width="11.42578125" customWidth="1"/>
    <col min="10" max="10" width="14.140625" bestFit="1" customWidth="1"/>
    <col min="11" max="11" width="13.5703125" bestFit="1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</row>
    <row r="2" spans="1:11" x14ac:dyDescent="0.25">
      <c r="A2" s="6" t="s">
        <v>4</v>
      </c>
      <c r="B2" s="10"/>
      <c r="C2" s="10"/>
      <c r="D2" s="10"/>
      <c r="E2" s="10"/>
      <c r="F2" s="10"/>
      <c r="G2" s="10"/>
      <c r="H2" s="2"/>
      <c r="I2" s="1"/>
    </row>
    <row r="3" spans="1:11" x14ac:dyDescent="0.25">
      <c r="A3" s="7" t="s">
        <v>36</v>
      </c>
      <c r="B3" s="11"/>
      <c r="C3" s="11"/>
      <c r="D3" s="11"/>
      <c r="E3" s="11"/>
      <c r="F3" s="11"/>
      <c r="G3" s="11"/>
      <c r="H3" s="2"/>
      <c r="I3" s="1"/>
    </row>
    <row r="4" spans="1:11" x14ac:dyDescent="0.25">
      <c r="A4" s="31"/>
      <c r="B4" s="8"/>
      <c r="C4" s="8"/>
      <c r="D4" s="8"/>
      <c r="E4" s="8"/>
      <c r="F4" s="8"/>
      <c r="G4" s="8"/>
      <c r="H4" s="2"/>
      <c r="I4" s="1"/>
    </row>
    <row r="5" spans="1:11" x14ac:dyDescent="0.25">
      <c r="A5" s="8"/>
      <c r="B5" s="8" t="s">
        <v>5</v>
      </c>
      <c r="C5" s="8"/>
      <c r="D5" s="8"/>
      <c r="E5" s="9">
        <v>45845</v>
      </c>
      <c r="F5" s="9"/>
      <c r="G5" s="8"/>
      <c r="H5" s="2"/>
      <c r="I5" s="54"/>
      <c r="K5" s="54"/>
    </row>
    <row r="6" spans="1:11" x14ac:dyDescent="0.25">
      <c r="A6" s="8"/>
      <c r="B6" s="8"/>
      <c r="C6" s="8"/>
      <c r="D6" s="8"/>
      <c r="E6" s="8"/>
      <c r="F6" s="8"/>
      <c r="G6" s="8"/>
      <c r="H6" s="2"/>
      <c r="I6" s="1"/>
    </row>
    <row r="7" spans="1:11" x14ac:dyDescent="0.25">
      <c r="A7" s="8"/>
      <c r="B7" s="13" t="s">
        <v>6</v>
      </c>
      <c r="C7" s="14"/>
      <c r="D7" s="14"/>
      <c r="E7" s="63">
        <f>E5-G28</f>
        <v>44215.392</v>
      </c>
      <c r="F7" s="16"/>
      <c r="G7" s="9"/>
      <c r="H7" s="2"/>
      <c r="I7" s="1"/>
    </row>
    <row r="8" spans="1:11" x14ac:dyDescent="0.25">
      <c r="A8" s="8"/>
      <c r="B8" s="17" t="s">
        <v>7</v>
      </c>
      <c r="C8" s="17"/>
      <c r="D8" s="17"/>
      <c r="E8" s="18">
        <f>1960</f>
        <v>1960</v>
      </c>
      <c r="F8" s="18"/>
      <c r="G8" s="9"/>
      <c r="H8" s="5"/>
      <c r="I8" s="62"/>
      <c r="J8" s="62"/>
    </row>
    <row r="9" spans="1:11" x14ac:dyDescent="0.25">
      <c r="A9" s="8"/>
      <c r="B9" s="17" t="s">
        <v>30</v>
      </c>
      <c r="C9" s="17"/>
      <c r="D9" s="17"/>
      <c r="E9" s="19"/>
      <c r="F9" s="19"/>
      <c r="G9" s="9"/>
      <c r="H9" s="5"/>
      <c r="I9" s="62"/>
    </row>
    <row r="10" spans="1:11" x14ac:dyDescent="0.25">
      <c r="A10" s="8"/>
      <c r="B10" s="17" t="s">
        <v>8</v>
      </c>
      <c r="C10" s="17"/>
      <c r="D10" s="17"/>
      <c r="E10" s="18">
        <v>780</v>
      </c>
      <c r="F10" s="18"/>
      <c r="G10" s="9"/>
      <c r="H10" s="2"/>
      <c r="I10" s="62"/>
    </row>
    <row r="11" spans="1:11" x14ac:dyDescent="0.25">
      <c r="A11" s="8"/>
      <c r="B11" s="17" t="s">
        <v>9</v>
      </c>
      <c r="C11" s="17"/>
      <c r="D11" s="17"/>
      <c r="E11" s="18">
        <v>3000</v>
      </c>
      <c r="F11" s="18"/>
      <c r="G11" s="9"/>
      <c r="H11" s="2"/>
      <c r="I11" s="62"/>
    </row>
    <row r="12" spans="1:11" x14ac:dyDescent="0.25">
      <c r="A12" s="8"/>
      <c r="B12" s="14" t="s">
        <v>10</v>
      </c>
      <c r="C12" s="14"/>
      <c r="D12" s="14"/>
      <c r="E12" s="16">
        <f>E7-E8-E10-E9-E11</f>
        <v>38475.392</v>
      </c>
      <c r="F12" s="16">
        <v>1717</v>
      </c>
      <c r="G12" s="9"/>
      <c r="H12" s="2"/>
      <c r="I12" s="1"/>
      <c r="J12" s="16"/>
    </row>
    <row r="13" spans="1:11" x14ac:dyDescent="0.25">
      <c r="A13" s="8"/>
      <c r="B13" s="8"/>
      <c r="C13" s="8"/>
      <c r="D13" s="8"/>
      <c r="E13" s="12"/>
      <c r="F13" s="12"/>
      <c r="G13" s="8"/>
      <c r="H13" s="2"/>
      <c r="I13" s="1"/>
    </row>
    <row r="14" spans="1:11" x14ac:dyDescent="0.25">
      <c r="A14" s="8"/>
      <c r="B14" s="20" t="s">
        <v>35</v>
      </c>
      <c r="C14" s="20"/>
      <c r="D14" s="20"/>
      <c r="E14" s="21">
        <v>2590</v>
      </c>
      <c r="F14" s="21">
        <v>0</v>
      </c>
      <c r="G14" s="22"/>
      <c r="H14" s="15">
        <f>E14/$E$12*100</f>
        <v>6.7315753404149863</v>
      </c>
      <c r="I14" s="62"/>
      <c r="K14" s="62"/>
    </row>
    <row r="15" spans="1:11" x14ac:dyDescent="0.25">
      <c r="A15" s="8"/>
      <c r="B15" s="20" t="s">
        <v>11</v>
      </c>
      <c r="C15" s="20"/>
      <c r="D15" s="20"/>
      <c r="E15" s="21">
        <v>2502</v>
      </c>
      <c r="F15" s="21">
        <v>0</v>
      </c>
      <c r="G15" s="22"/>
      <c r="H15" s="15">
        <f t="shared" ref="H15:H18" si="0">E15/$E$12*100</f>
        <v>6.5028577226711555</v>
      </c>
      <c r="I15" s="62"/>
      <c r="K15" s="62"/>
    </row>
    <row r="16" spans="1:11" x14ac:dyDescent="0.25">
      <c r="A16" s="8"/>
      <c r="B16" s="20" t="s">
        <v>12</v>
      </c>
      <c r="C16" s="20"/>
      <c r="D16" s="20"/>
      <c r="E16" s="21">
        <v>540</v>
      </c>
      <c r="F16" s="21">
        <v>0</v>
      </c>
      <c r="G16" s="22"/>
      <c r="H16" s="15">
        <f t="shared" si="0"/>
        <v>1.4034944725189544</v>
      </c>
      <c r="I16" s="62"/>
      <c r="K16" s="62"/>
    </row>
    <row r="17" spans="1:14" x14ac:dyDescent="0.25">
      <c r="A17" s="8"/>
      <c r="B17" s="58" t="s">
        <v>31</v>
      </c>
      <c r="C17" s="58"/>
      <c r="D17" s="58"/>
      <c r="E17" s="60">
        <v>1219</v>
      </c>
      <c r="F17" s="60"/>
      <c r="G17" s="58"/>
      <c r="H17" s="15">
        <f t="shared" si="0"/>
        <v>3.1682588185196399</v>
      </c>
      <c r="I17" s="62"/>
      <c r="K17" s="62"/>
    </row>
    <row r="18" spans="1:14" s="1" customFormat="1" x14ac:dyDescent="0.25">
      <c r="A18" s="8"/>
      <c r="B18" s="58" t="s">
        <v>32</v>
      </c>
      <c r="C18" s="58"/>
      <c r="D18" s="58"/>
      <c r="E18" s="60">
        <v>162.536</v>
      </c>
      <c r="F18" s="60"/>
      <c r="G18" s="58"/>
      <c r="H18" s="15">
        <f t="shared" si="0"/>
        <v>0.42244143997285333</v>
      </c>
      <c r="I18" s="62"/>
      <c r="K18" s="62"/>
    </row>
    <row r="19" spans="1:14" x14ac:dyDescent="0.25">
      <c r="A19" s="8"/>
      <c r="B19" s="56" t="s">
        <v>13</v>
      </c>
      <c r="C19" s="56"/>
      <c r="D19" s="56"/>
      <c r="E19" s="59">
        <f>E12-E14-E15-E16-E17-E13-E18</f>
        <v>31461.856</v>
      </c>
      <c r="F19" s="59">
        <v>1717</v>
      </c>
      <c r="G19" s="8"/>
      <c r="H19" s="2"/>
      <c r="I19" s="1"/>
      <c r="L19" s="42"/>
      <c r="N19" s="54"/>
    </row>
    <row r="20" spans="1:14" x14ac:dyDescent="0.25">
      <c r="A20" s="8"/>
      <c r="B20" s="8"/>
      <c r="C20" s="8"/>
      <c r="D20" s="8"/>
      <c r="E20" s="8"/>
      <c r="F20" s="8"/>
      <c r="G20" s="8"/>
      <c r="H20" s="2"/>
      <c r="I20" s="1"/>
    </row>
    <row r="21" spans="1:14" x14ac:dyDescent="0.25">
      <c r="A21" s="30" t="s">
        <v>14</v>
      </c>
      <c r="B21" s="33">
        <v>0.27400000000000002</v>
      </c>
      <c r="C21" s="33">
        <v>0.25700000000000001</v>
      </c>
      <c r="D21" s="33">
        <v>9.4E-2</v>
      </c>
      <c r="E21" s="33">
        <v>0.375</v>
      </c>
      <c r="F21" s="33"/>
      <c r="G21" s="33">
        <v>1</v>
      </c>
      <c r="H21" s="2"/>
      <c r="I21" s="1"/>
      <c r="J21" s="54"/>
      <c r="K21" s="62"/>
      <c r="L21" s="62"/>
      <c r="N21" s="54"/>
    </row>
    <row r="22" spans="1:14" hidden="1" x14ac:dyDescent="0.25">
      <c r="A22" s="23"/>
      <c r="B22" s="24"/>
      <c r="C22" s="24"/>
      <c r="D22" s="24"/>
      <c r="E22" s="24"/>
      <c r="F22" s="24"/>
      <c r="G22" s="24"/>
      <c r="H22" s="2"/>
      <c r="I22" s="1"/>
    </row>
    <row r="23" spans="1:14" hidden="1" x14ac:dyDescent="0.25">
      <c r="A23" s="23" t="s">
        <v>33</v>
      </c>
      <c r="B23" s="25">
        <v>0.1923</v>
      </c>
      <c r="C23" s="25">
        <v>0.19259999999999999</v>
      </c>
      <c r="D23" s="25">
        <v>7.1599999999999997E-2</v>
      </c>
      <c r="E23" s="25">
        <v>0.54339999999999999</v>
      </c>
      <c r="F23" s="25"/>
      <c r="G23" s="25"/>
      <c r="H23" s="2"/>
      <c r="I23" s="61"/>
      <c r="J23" s="61"/>
      <c r="N23" s="42"/>
    </row>
    <row r="24" spans="1:14" x14ac:dyDescent="0.25">
      <c r="A24" s="23"/>
      <c r="B24" s="27" t="s">
        <v>1</v>
      </c>
      <c r="C24" s="27" t="s">
        <v>2</v>
      </c>
      <c r="D24" s="27" t="s">
        <v>3</v>
      </c>
      <c r="E24" s="27" t="s">
        <v>0</v>
      </c>
      <c r="F24" s="27"/>
      <c r="G24" s="27" t="s">
        <v>15</v>
      </c>
      <c r="H24" s="2"/>
      <c r="I24" s="54"/>
      <c r="J24" s="42"/>
      <c r="K24" s="42"/>
      <c r="L24" s="42"/>
      <c r="M24" s="54"/>
    </row>
    <row r="25" spans="1:14" x14ac:dyDescent="0.25">
      <c r="A25" s="23"/>
      <c r="B25" s="28"/>
      <c r="C25" s="28"/>
      <c r="D25" s="28"/>
      <c r="E25" s="28"/>
      <c r="F25" s="28"/>
      <c r="G25" s="28"/>
      <c r="H25" s="2"/>
      <c r="I25" s="54"/>
      <c r="J25" s="42"/>
      <c r="K25" s="42"/>
      <c r="L25" s="42"/>
    </row>
    <row r="26" spans="1:14" s="68" customFormat="1" x14ac:dyDescent="0.25">
      <c r="A26" s="64" t="s">
        <v>16</v>
      </c>
      <c r="B26" s="65">
        <f>E19*B21</f>
        <v>8620.5485440000011</v>
      </c>
      <c r="C26" s="65">
        <f>E19*C21</f>
        <v>8085.6969920000001</v>
      </c>
      <c r="D26" s="65">
        <f>E19*D21</f>
        <v>2957.414464</v>
      </c>
      <c r="E26" s="65">
        <f>E19*E21</f>
        <v>11798.196</v>
      </c>
      <c r="F26" s="65"/>
      <c r="G26" s="65">
        <f>SUM(B26:E27)</f>
        <v>31461.856000000003</v>
      </c>
      <c r="H26" s="66"/>
      <c r="I26" s="67"/>
      <c r="J26" s="68" t="s">
        <v>34</v>
      </c>
    </row>
    <row r="27" spans="1:14" hidden="1" x14ac:dyDescent="0.25">
      <c r="A27" s="29" t="s">
        <v>17</v>
      </c>
      <c r="B27" s="34"/>
      <c r="C27" s="34"/>
      <c r="D27" s="34"/>
      <c r="E27" s="34"/>
      <c r="F27" s="34"/>
      <c r="G27" s="34"/>
      <c r="H27" s="3"/>
      <c r="I27" s="1"/>
    </row>
    <row r="28" spans="1:14" x14ac:dyDescent="0.25">
      <c r="A28" s="29" t="s">
        <v>18</v>
      </c>
      <c r="B28" s="34">
        <v>907.43799999999999</v>
      </c>
      <c r="C28" s="34">
        <v>645.05100000000004</v>
      </c>
      <c r="D28" s="34">
        <v>77.119</v>
      </c>
      <c r="E28" s="34"/>
      <c r="F28" s="34"/>
      <c r="G28" s="34">
        <f>B28+C28+D28</f>
        <v>1629.6079999999999</v>
      </c>
      <c r="H28" s="3"/>
      <c r="I28" s="54"/>
      <c r="J28" s="42"/>
      <c r="K28" s="42"/>
      <c r="M28" s="42"/>
      <c r="N28" s="42"/>
    </row>
    <row r="29" spans="1:14" hidden="1" x14ac:dyDescent="0.25">
      <c r="A29" s="29" t="s">
        <v>19</v>
      </c>
      <c r="B29" s="34"/>
      <c r="C29" s="34"/>
      <c r="D29" s="34"/>
      <c r="E29" s="34"/>
      <c r="F29" s="34"/>
      <c r="G29" s="34"/>
      <c r="H29" s="3"/>
      <c r="I29" s="1"/>
    </row>
    <row r="30" spans="1:14" x14ac:dyDescent="0.25">
      <c r="A30" s="29" t="s">
        <v>20</v>
      </c>
      <c r="B30" s="34">
        <f>E10*B21</f>
        <v>213.72000000000003</v>
      </c>
      <c r="C30" s="34">
        <f>E10*C21</f>
        <v>200.46</v>
      </c>
      <c r="D30" s="34">
        <f>E10*D21</f>
        <v>73.319999999999993</v>
      </c>
      <c r="E30" s="34">
        <f>E10*E21</f>
        <v>292.5</v>
      </c>
      <c r="F30" s="34"/>
      <c r="G30" s="34">
        <f>SUM(B30:F30)</f>
        <v>780</v>
      </c>
      <c r="H30" s="3"/>
      <c r="I30" s="1"/>
    </row>
    <row r="31" spans="1:14" x14ac:dyDescent="0.25">
      <c r="A31" s="29" t="s">
        <v>21</v>
      </c>
      <c r="B31" s="34">
        <v>299</v>
      </c>
      <c r="C31" s="34">
        <v>316</v>
      </c>
      <c r="D31" s="34">
        <v>96</v>
      </c>
      <c r="E31" s="34">
        <f>E8*E21</f>
        <v>735</v>
      </c>
      <c r="F31" s="34"/>
      <c r="G31" s="34">
        <f>SUM(B31:E31)</f>
        <v>1446</v>
      </c>
      <c r="H31" s="3"/>
      <c r="I31" s="1"/>
      <c r="J31" s="42"/>
      <c r="K31" s="42"/>
      <c r="L31" s="42"/>
      <c r="M31" s="42"/>
    </row>
    <row r="32" spans="1:14" hidden="1" x14ac:dyDescent="0.25">
      <c r="A32" s="29"/>
      <c r="B32" s="34"/>
      <c r="C32" s="34"/>
      <c r="D32" s="34"/>
      <c r="E32" s="34"/>
      <c r="F32" s="34"/>
      <c r="G32" s="34"/>
      <c r="H32" s="3"/>
      <c r="I32" s="1"/>
    </row>
    <row r="33" spans="1:13" s="68" customFormat="1" x14ac:dyDescent="0.25">
      <c r="A33" s="69" t="s">
        <v>22</v>
      </c>
      <c r="B33" s="70">
        <f>SUM(B26:B31)</f>
        <v>10040.706544000001</v>
      </c>
      <c r="C33" s="70">
        <f>SUM(C26:C31)</f>
        <v>9247.2079919999996</v>
      </c>
      <c r="D33" s="70">
        <f>SUM(D26:D31)</f>
        <v>3203.8534640000003</v>
      </c>
      <c r="E33" s="70">
        <f t="shared" ref="E33:G33" si="1">SUM(E26:E31)</f>
        <v>12825.696</v>
      </c>
      <c r="F33" s="70">
        <f t="shared" si="1"/>
        <v>0</v>
      </c>
      <c r="G33" s="70">
        <f t="shared" si="1"/>
        <v>35317.464</v>
      </c>
      <c r="H33" s="66"/>
      <c r="I33" s="71"/>
      <c r="K33" s="71"/>
      <c r="L33" s="71"/>
      <c r="M33" s="71"/>
    </row>
    <row r="34" spans="1:13" x14ac:dyDescent="0.25">
      <c r="A34" s="23"/>
      <c r="B34" s="26"/>
      <c r="C34" s="35"/>
      <c r="D34" s="36"/>
      <c r="E34" s="26"/>
      <c r="F34" s="36"/>
      <c r="G34" s="36"/>
      <c r="H34" s="3"/>
      <c r="I34" s="42"/>
      <c r="J34" s="42"/>
      <c r="K34" s="42"/>
      <c r="L34" s="42"/>
      <c r="M34" s="42"/>
    </row>
    <row r="35" spans="1:13" s="68" customFormat="1" x14ac:dyDescent="0.25">
      <c r="A35" s="69" t="s">
        <v>23</v>
      </c>
      <c r="B35" s="70">
        <f>SUM(B37:B40)</f>
        <v>9427</v>
      </c>
      <c r="C35" s="70">
        <f t="shared" ref="C35:G35" si="2">SUM(C37:C40)</f>
        <v>8725</v>
      </c>
      <c r="D35" s="70">
        <f t="shared" si="2"/>
        <v>2871</v>
      </c>
      <c r="E35" s="70">
        <f t="shared" si="2"/>
        <v>29890</v>
      </c>
      <c r="F35" s="70">
        <f t="shared" si="2"/>
        <v>0</v>
      </c>
      <c r="G35" s="70">
        <f t="shared" si="2"/>
        <v>50913</v>
      </c>
      <c r="H35" s="70">
        <f>SUM(H37:H40)</f>
        <v>54813</v>
      </c>
      <c r="I35" s="71"/>
    </row>
    <row r="36" spans="1:13" x14ac:dyDescent="0.25">
      <c r="A36" s="4"/>
      <c r="B36" s="37"/>
      <c r="C36" s="37"/>
      <c r="D36" s="37"/>
      <c r="E36" s="37"/>
      <c r="F36" s="37"/>
      <c r="G36" s="37"/>
      <c r="H36" s="37"/>
      <c r="I36" s="42"/>
      <c r="K36" s="42"/>
    </row>
    <row r="37" spans="1:13" x14ac:dyDescent="0.25">
      <c r="A37" s="4" t="s">
        <v>24</v>
      </c>
      <c r="B37" s="32">
        <v>6881</v>
      </c>
      <c r="C37" s="32">
        <v>6562</v>
      </c>
      <c r="D37" s="32">
        <v>1787</v>
      </c>
      <c r="E37" s="32">
        <v>11214</v>
      </c>
      <c r="F37" s="32"/>
      <c r="G37" s="32">
        <f>SUM(B37:F37)</f>
        <v>26444</v>
      </c>
      <c r="H37" s="32">
        <f>G37</f>
        <v>26444</v>
      </c>
      <c r="I37" s="42"/>
      <c r="K37" s="55"/>
    </row>
    <row r="38" spans="1:13" x14ac:dyDescent="0.25">
      <c r="A38" s="4" t="s">
        <v>25</v>
      </c>
      <c r="B38" s="32">
        <v>1237</v>
      </c>
      <c r="C38" s="32">
        <v>1002</v>
      </c>
      <c r="D38" s="32">
        <v>574</v>
      </c>
      <c r="E38" s="32">
        <v>9862</v>
      </c>
      <c r="F38" s="32"/>
      <c r="G38" s="32">
        <f t="shared" ref="G38:G40" si="3">SUM(B38:F38)</f>
        <v>12675</v>
      </c>
      <c r="H38" s="32">
        <f>G38+900</f>
        <v>13575</v>
      </c>
      <c r="I38" s="42"/>
      <c r="K38" s="55"/>
    </row>
    <row r="39" spans="1:13" x14ac:dyDescent="0.25">
      <c r="A39" s="4" t="s">
        <v>26</v>
      </c>
      <c r="B39" s="32">
        <v>556</v>
      </c>
      <c r="C39" s="32">
        <v>447</v>
      </c>
      <c r="D39" s="32">
        <v>207</v>
      </c>
      <c r="E39" s="32">
        <v>5411</v>
      </c>
      <c r="F39" s="32"/>
      <c r="G39" s="32">
        <f t="shared" si="3"/>
        <v>6621</v>
      </c>
      <c r="H39" s="32">
        <f>G39+E11</f>
        <v>9621</v>
      </c>
      <c r="I39" s="42"/>
      <c r="K39" s="55"/>
    </row>
    <row r="40" spans="1:13" x14ac:dyDescent="0.25">
      <c r="A40" s="57" t="s">
        <v>27</v>
      </c>
      <c r="B40" s="32">
        <v>753</v>
      </c>
      <c r="C40" s="32">
        <v>714</v>
      </c>
      <c r="D40" s="32">
        <v>303</v>
      </c>
      <c r="E40" s="32">
        <v>3403</v>
      </c>
      <c r="F40" s="32"/>
      <c r="G40" s="32">
        <f t="shared" si="3"/>
        <v>5173</v>
      </c>
      <c r="H40" s="32">
        <f>G40</f>
        <v>5173</v>
      </c>
      <c r="I40" s="1"/>
    </row>
    <row r="41" spans="1:13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13" x14ac:dyDescent="0.25">
      <c r="A42" s="1"/>
      <c r="B42" s="42"/>
      <c r="C42" s="42"/>
      <c r="D42" s="42"/>
      <c r="E42" s="42"/>
      <c r="F42" s="42">
        <f t="shared" ref="F42" si="4">F33-F35</f>
        <v>0</v>
      </c>
      <c r="G42" s="42"/>
      <c r="H42" s="1"/>
      <c r="I42" s="1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repartition revue sept 2016</vt:lpstr>
      <vt:lpstr>mecanisme 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Ali</cp:lastModifiedBy>
  <cp:lastPrinted>2016-05-16T07:59:51Z</cp:lastPrinted>
  <dcterms:created xsi:type="dcterms:W3CDTF">2012-10-05T04:40:43Z</dcterms:created>
  <dcterms:modified xsi:type="dcterms:W3CDTF">2016-05-23T10:53:25Z</dcterms:modified>
</cp:coreProperties>
</file>